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Engineering\269-6705 GO Kit\CAD\_STEP\GO kit 2021-02-18\"/>
    </mc:Choice>
  </mc:AlternateContent>
  <xr:revisionPtr revIDLastSave="0" documentId="13_ncr:1_{78E58014-451A-4D3D-899A-E3EA64150EE3}" xr6:coauthVersionLast="45" xr6:coauthVersionMax="45" xr10:uidLastSave="{00000000-0000-0000-0000-000000000000}"/>
  <bookViews>
    <workbookView xWindow="-24480" yWindow="1260" windowWidth="21600" windowHeight="12735" xr2:uid="{008C7904-8BF3-423D-A807-7E45ED47CD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H4" i="1"/>
  <c r="H10" i="1"/>
  <c r="H5" i="1"/>
  <c r="H6" i="1"/>
  <c r="H7" i="1"/>
  <c r="H8" i="1"/>
  <c r="H9" i="1"/>
  <c r="H12" i="1"/>
  <c r="H13" i="1"/>
  <c r="H14" i="1"/>
  <c r="H15" i="1"/>
  <c r="H1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47" i="1"/>
  <c r="C48" i="1"/>
  <c r="C29" i="1"/>
  <c r="C49" i="1"/>
  <c r="C50" i="1"/>
  <c r="C30" i="1"/>
  <c r="C31" i="1"/>
  <c r="C51" i="1"/>
  <c r="C52" i="1"/>
  <c r="C32" i="1"/>
  <c r="C33" i="1"/>
  <c r="C34" i="1"/>
  <c r="C53" i="1"/>
  <c r="C35" i="1"/>
  <c r="C36" i="1"/>
  <c r="C37" i="1"/>
  <c r="C38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39" i="1"/>
  <c r="C40" i="1"/>
  <c r="C41" i="1"/>
  <c r="C42" i="1"/>
  <c r="C43" i="1"/>
  <c r="C44" i="1"/>
  <c r="C45" i="1"/>
  <c r="C46" i="1"/>
</calcChain>
</file>

<file path=xl/sharedStrings.xml><?xml version="1.0" encoding="utf-8"?>
<sst xmlns="http://schemas.openxmlformats.org/spreadsheetml/2006/main" count="169" uniqueCount="90">
  <si>
    <t>228-3445-001</t>
  </si>
  <si>
    <t>228-5579-002</t>
  </si>
  <si>
    <t>228-3449-003</t>
  </si>
  <si>
    <t>228-5587-004</t>
  </si>
  <si>
    <t>228-3446-005</t>
  </si>
  <si>
    <t>228-5591-006</t>
  </si>
  <si>
    <t>228-3616-007</t>
  </si>
  <si>
    <t>228-3943-009</t>
  </si>
  <si>
    <t>228-3201-011</t>
  </si>
  <si>
    <t>228-5573-013</t>
  </si>
  <si>
    <t>228-5579-018</t>
  </si>
  <si>
    <t>228-3449-019</t>
  </si>
  <si>
    <t>228-5587-020</t>
  </si>
  <si>
    <t>228-3446-021</t>
  </si>
  <si>
    <t>228-3616-023</t>
  </si>
  <si>
    <t>228-3943-025</t>
  </si>
  <si>
    <t>228-3201-026</t>
  </si>
  <si>
    <t>228-5573-027</t>
  </si>
  <si>
    <t>228-3943-031</t>
  </si>
  <si>
    <t>228-3201-032</t>
  </si>
  <si>
    <t>228-5573-035</t>
  </si>
  <si>
    <t>228-3943-042</t>
  </si>
  <si>
    <t>228-3616-043</t>
  </si>
  <si>
    <t>228-2500-124</t>
  </si>
  <si>
    <t>228-5579-145</t>
  </si>
  <si>
    <t>228-3449-148</t>
  </si>
  <si>
    <t>228-3446-150</t>
  </si>
  <si>
    <t>228-5579-164</t>
  </si>
  <si>
    <t>228-3446-473</t>
  </si>
  <si>
    <t>228-3943-524</t>
  </si>
  <si>
    <t>228-3445-1140</t>
  </si>
  <si>
    <t>228-3445-1199</t>
  </si>
  <si>
    <t>228-5573-1456</t>
  </si>
  <si>
    <t>228-5573-1469</t>
  </si>
  <si>
    <t>228-5579-2181</t>
  </si>
  <si>
    <t>228-5579-2308</t>
  </si>
  <si>
    <t>228-3445-2260</t>
  </si>
  <si>
    <t>228-5579-2261</t>
  </si>
  <si>
    <t>228-3349-2268</t>
  </si>
  <si>
    <t>228-2500-143</t>
  </si>
  <si>
    <t>228-3616-154</t>
  </si>
  <si>
    <t>228-5573-328</t>
  </si>
  <si>
    <t>228-3445-2180</t>
  </si>
  <si>
    <t>228-2500-2221</t>
  </si>
  <si>
    <t>228-3445-2234</t>
  </si>
  <si>
    <t>228-5579-2238</t>
  </si>
  <si>
    <t>228-5591-2258</t>
  </si>
  <si>
    <t>228-5587-1548</t>
  </si>
  <si>
    <t>228-5587-2269</t>
  </si>
  <si>
    <t>228-3446-2271</t>
  </si>
  <si>
    <t>228-3445-2288</t>
  </si>
  <si>
    <t>228-3201-207</t>
  </si>
  <si>
    <t>228-3201-430</t>
  </si>
  <si>
    <t>228-3943-438</t>
  </si>
  <si>
    <t>228-3446-468</t>
  </si>
  <si>
    <t>228-3446-165</t>
  </si>
  <si>
    <t>228-5591-157</t>
  </si>
  <si>
    <t>228-3446-277</t>
  </si>
  <si>
    <t>228-6911-1383</t>
  </si>
  <si>
    <t>228-5587-1384</t>
  </si>
  <si>
    <t>228-5587-2182</t>
  </si>
  <si>
    <t>228-5591-2191</t>
  </si>
  <si>
    <t>228-3196-2250</t>
  </si>
  <si>
    <t>228-3445-2250</t>
  </si>
  <si>
    <t>228-3450-2250</t>
  </si>
  <si>
    <t>228-3449-2295</t>
  </si>
  <si>
    <t>228-5587-2296</t>
  </si>
  <si>
    <t>228-3167-010</t>
  </si>
  <si>
    <t>228-3167-020</t>
  </si>
  <si>
    <t>228-4035-000</t>
  </si>
  <si>
    <t>Column1</t>
  </si>
  <si>
    <t>269-6685-000</t>
  </si>
  <si>
    <t>269-6686-000</t>
  </si>
  <si>
    <t>269-6686-750</t>
  </si>
  <si>
    <t>269-6687-000</t>
  </si>
  <si>
    <t>269-6690-000</t>
  </si>
  <si>
    <t>269-6695-000</t>
  </si>
  <si>
    <t>269-6696-000</t>
  </si>
  <si>
    <t>269-6702-000</t>
  </si>
  <si>
    <t>269-6704-810</t>
  </si>
  <si>
    <t>269-6704-820</t>
  </si>
  <si>
    <t>269-6704-830</t>
  </si>
  <si>
    <t>269-6704-840</t>
  </si>
  <si>
    <t>406-5808-800</t>
  </si>
  <si>
    <t>PN</t>
  </si>
  <si>
    <t>Qty</t>
  </si>
  <si>
    <t>STEP</t>
  </si>
  <si>
    <t>d</t>
  </si>
  <si>
    <t>??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</si>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</sst>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77A8707-1FC1-4272-BA50-C8B938D6234B}" name="Table6" displayName="Table6" ref="B2:E73" totalsRowShown="0">
  <autoFilter ref="B2:E73" xr:uid="{3B3C3FF9-BA83-4F68-853F-AA107B77A962}"/>
  <sortState xmlns:xlrd2="http://schemas.microsoft.com/office/spreadsheetml/2017/richdata2" ref="B3:E73">
    <sortCondition ref="C2:C73"/>
  </sortState>
  <tableColumns count="4">
    <tableColumn id="1" xr3:uid="{43399789-CCBF-48F9-952F-A882883945CC}" name="PN"/>
    <tableColumn id="4" xr3:uid="{08A36343-75A4-4D8B-83D1-FFAAA3CC3A37}" name="Column1" dataDxfId="1">
      <calculatedColumnFormula>MID(Table6[[#This Row],[PN]],10,4)/1</calculatedColumnFormula>
    </tableColumn>
    <tableColumn id="2" xr3:uid="{942948AF-9AF5-4E9E-852E-7C26C9FF3A2C}" name="Qty"/>
    <tableColumn id="3" xr3:uid="{82200B9A-C0AA-4003-8B1B-090B4AA3F91F}" name="STEP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320409-8F90-4A27-B80B-9DA0E0B0EC64}" name="Table7" displayName="Table7" ref="G2:J15" totalsRowShown="0">
  <autoFilter ref="G2:J15" xr:uid="{4C42C0A0-5DED-46BB-8EC3-6F853C4296F0}"/>
  <sortState xmlns:xlrd2="http://schemas.microsoft.com/office/spreadsheetml/2017/richdata2" ref="G3:J15">
    <sortCondition ref="H2:H15"/>
  </sortState>
  <tableColumns count="4">
    <tableColumn id="1" xr3:uid="{EFD8AF1C-8944-47BA-AE84-C693B023161D}" name="PN"/>
    <tableColumn id="4" xr3:uid="{604FA86F-90B0-41E1-9C0A-0D2485DF8F99}" name="Column1" dataDxfId="0">
      <calculatedColumnFormula>MID(Table7[[#This Row],[PN]],10,4)/1</calculatedColumnFormula>
    </tableColumn>
    <tableColumn id="2" xr3:uid="{1D7FB884-62FD-479F-A312-7A809BAADEAC}" name="Qty"/>
    <tableColumn id="3" xr3:uid="{65935031-78B7-4D1E-A4CE-5128F548A9F5}" name="STEP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8DB4-6F10-4808-8ED4-EA75E6CE59A6}">
  <dimension ref="B2:J73"/>
  <sheetViews>
    <sheetView tabSelected="1" workbookViewId="0">
      <selection activeCell="M11" sqref="M11"/>
    </sheetView>
  </sheetViews>
  <sheetFormatPr defaultRowHeight="15" x14ac:dyDescent="0.25"/>
  <cols>
    <col min="2" max="2" width="16.7109375" customWidth="1"/>
    <col min="3" max="3" width="7.28515625" customWidth="1"/>
    <col min="4" max="4" width="6.140625" customWidth="1"/>
    <col min="7" max="8" width="12.5703125" customWidth="1"/>
    <col min="9" max="9" width="6.85546875" customWidth="1"/>
  </cols>
  <sheetData>
    <row r="2" spans="2:10" x14ac:dyDescent="0.25">
      <c r="B2" t="s">
        <v>84</v>
      </c>
      <c r="C2" t="s">
        <v>70</v>
      </c>
      <c r="D2" t="s">
        <v>85</v>
      </c>
      <c r="E2" t="s">
        <v>86</v>
      </c>
      <c r="G2" t="s">
        <v>84</v>
      </c>
      <c r="H2" t="s">
        <v>70</v>
      </c>
      <c r="I2" t="s">
        <v>85</v>
      </c>
      <c r="J2" t="s">
        <v>86</v>
      </c>
    </row>
    <row r="3" spans="2:10" x14ac:dyDescent="0.25">
      <c r="B3" t="s">
        <v>69</v>
      </c>
      <c r="C3">
        <f>MID(Table6[[#This Row],[PN]],10,4)/1</f>
        <v>0</v>
      </c>
      <c r="D3">
        <v>1</v>
      </c>
      <c r="E3" t="s">
        <v>87</v>
      </c>
      <c r="G3" t="s">
        <v>71</v>
      </c>
      <c r="H3">
        <f>MID(Table7[[#This Row],[PN]],10,4)/1</f>
        <v>0</v>
      </c>
      <c r="I3">
        <v>1</v>
      </c>
      <c r="J3" t="s">
        <v>87</v>
      </c>
    </row>
    <row r="4" spans="2:10" x14ac:dyDescent="0.25">
      <c r="B4" t="s">
        <v>0</v>
      </c>
      <c r="C4">
        <f>MID(Table6[[#This Row],[PN]],10,4)/1</f>
        <v>1</v>
      </c>
      <c r="D4">
        <v>5</v>
      </c>
      <c r="E4" t="s">
        <v>87</v>
      </c>
      <c r="G4" t="s">
        <v>72</v>
      </c>
      <c r="H4">
        <f>MID(Table7[[#This Row],[PN]],10,4)/1</f>
        <v>0</v>
      </c>
      <c r="I4">
        <v>1</v>
      </c>
      <c r="J4" t="s">
        <v>87</v>
      </c>
    </row>
    <row r="5" spans="2:10" x14ac:dyDescent="0.25">
      <c r="B5" t="s">
        <v>1</v>
      </c>
      <c r="C5">
        <f>MID(Table6[[#This Row],[PN]],10,4)/1</f>
        <v>2</v>
      </c>
      <c r="D5">
        <v>9</v>
      </c>
      <c r="E5" t="s">
        <v>87</v>
      </c>
      <c r="G5" t="s">
        <v>74</v>
      </c>
      <c r="H5">
        <f>MID(Table7[[#This Row],[PN]],10,4)/1</f>
        <v>0</v>
      </c>
      <c r="I5">
        <v>1</v>
      </c>
      <c r="J5" t="s">
        <v>87</v>
      </c>
    </row>
    <row r="6" spans="2:10" x14ac:dyDescent="0.25">
      <c r="B6" t="s">
        <v>2</v>
      </c>
      <c r="C6">
        <f>MID(Table6[[#This Row],[PN]],10,4)/1</f>
        <v>3</v>
      </c>
      <c r="D6">
        <v>5</v>
      </c>
      <c r="E6" t="s">
        <v>87</v>
      </c>
      <c r="G6" t="s">
        <v>75</v>
      </c>
      <c r="H6">
        <f>MID(Table7[[#This Row],[PN]],10,4)/1</f>
        <v>0</v>
      </c>
      <c r="I6">
        <v>3</v>
      </c>
      <c r="J6" t="s">
        <v>87</v>
      </c>
    </row>
    <row r="7" spans="2:10" x14ac:dyDescent="0.25">
      <c r="B7" t="s">
        <v>3</v>
      </c>
      <c r="C7">
        <f>MID(Table6[[#This Row],[PN]],10,4)/1</f>
        <v>4</v>
      </c>
      <c r="D7">
        <v>2</v>
      </c>
      <c r="E7" t="s">
        <v>87</v>
      </c>
      <c r="G7" t="s">
        <v>76</v>
      </c>
      <c r="H7">
        <f>MID(Table7[[#This Row],[PN]],10,4)/1</f>
        <v>0</v>
      </c>
      <c r="I7">
        <v>1</v>
      </c>
      <c r="J7" t="s">
        <v>89</v>
      </c>
    </row>
    <row r="8" spans="2:10" x14ac:dyDescent="0.25">
      <c r="B8" t="s">
        <v>4</v>
      </c>
      <c r="C8">
        <f>MID(Table6[[#This Row],[PN]],10,4)/1</f>
        <v>5</v>
      </c>
      <c r="D8">
        <v>6</v>
      </c>
      <c r="E8" t="s">
        <v>87</v>
      </c>
      <c r="G8" t="s">
        <v>77</v>
      </c>
      <c r="H8">
        <f>MID(Table7[[#This Row],[PN]],10,4)/1</f>
        <v>0</v>
      </c>
      <c r="I8">
        <v>1</v>
      </c>
      <c r="J8" t="s">
        <v>89</v>
      </c>
    </row>
    <row r="9" spans="2:10" x14ac:dyDescent="0.25">
      <c r="B9" t="s">
        <v>5</v>
      </c>
      <c r="C9">
        <f>MID(Table6[[#This Row],[PN]],10,4)/1</f>
        <v>6</v>
      </c>
      <c r="D9">
        <v>2</v>
      </c>
      <c r="E9" t="s">
        <v>87</v>
      </c>
      <c r="G9" t="s">
        <v>78</v>
      </c>
      <c r="H9">
        <f>MID(Table7[[#This Row],[PN]],10,4)/1</f>
        <v>0</v>
      </c>
      <c r="I9">
        <v>1</v>
      </c>
    </row>
    <row r="10" spans="2:10" x14ac:dyDescent="0.25">
      <c r="B10" t="s">
        <v>6</v>
      </c>
      <c r="C10">
        <f>MID(Table6[[#This Row],[PN]],10,4)/1</f>
        <v>7</v>
      </c>
      <c r="D10">
        <v>2</v>
      </c>
      <c r="E10" t="s">
        <v>87</v>
      </c>
      <c r="G10" t="s">
        <v>73</v>
      </c>
      <c r="H10">
        <f>MID(Table7[[#This Row],[PN]],10,4)/1</f>
        <v>750</v>
      </c>
      <c r="I10">
        <v>1</v>
      </c>
    </row>
    <row r="11" spans="2:10" x14ac:dyDescent="0.25">
      <c r="B11" t="s">
        <v>7</v>
      </c>
      <c r="C11">
        <f>MID(Table6[[#This Row],[PN]],10,4)/1</f>
        <v>9</v>
      </c>
      <c r="D11">
        <v>2</v>
      </c>
      <c r="E11" t="s">
        <v>87</v>
      </c>
      <c r="G11" t="s">
        <v>83</v>
      </c>
      <c r="H11">
        <f>MID(Table7[[#This Row],[PN]],10,4)/1</f>
        <v>800</v>
      </c>
      <c r="I11">
        <v>1</v>
      </c>
    </row>
    <row r="12" spans="2:10" x14ac:dyDescent="0.25">
      <c r="B12" t="s">
        <v>67</v>
      </c>
      <c r="C12">
        <f>MID(Table6[[#This Row],[PN]],10,4)/1</f>
        <v>10</v>
      </c>
      <c r="D12">
        <v>1</v>
      </c>
      <c r="E12" t="s">
        <v>87</v>
      </c>
      <c r="G12" t="s">
        <v>79</v>
      </c>
      <c r="H12">
        <f>MID(Table7[[#This Row],[PN]],10,4)/1</f>
        <v>810</v>
      </c>
      <c r="I12">
        <v>1</v>
      </c>
    </row>
    <row r="13" spans="2:10" x14ac:dyDescent="0.25">
      <c r="B13" t="s">
        <v>8</v>
      </c>
      <c r="C13">
        <f>MID(Table6[[#This Row],[PN]],10,4)/1</f>
        <v>11</v>
      </c>
      <c r="D13">
        <v>2</v>
      </c>
      <c r="E13" t="s">
        <v>87</v>
      </c>
      <c r="G13" t="s">
        <v>80</v>
      </c>
      <c r="H13">
        <f>MID(Table7[[#This Row],[PN]],10,4)/1</f>
        <v>820</v>
      </c>
      <c r="I13">
        <v>1</v>
      </c>
    </row>
    <row r="14" spans="2:10" x14ac:dyDescent="0.25">
      <c r="B14" t="s">
        <v>9</v>
      </c>
      <c r="C14">
        <f>MID(Table6[[#This Row],[PN]],10,4)/1</f>
        <v>13</v>
      </c>
      <c r="D14">
        <v>2</v>
      </c>
      <c r="E14" t="s">
        <v>87</v>
      </c>
      <c r="G14" t="s">
        <v>81</v>
      </c>
      <c r="H14">
        <f>MID(Table7[[#This Row],[PN]],10,4)/1</f>
        <v>830</v>
      </c>
      <c r="I14">
        <v>1</v>
      </c>
    </row>
    <row r="15" spans="2:10" x14ac:dyDescent="0.25">
      <c r="B15" t="s">
        <v>10</v>
      </c>
      <c r="C15">
        <f>MID(Table6[[#This Row],[PN]],10,4)/1</f>
        <v>18</v>
      </c>
      <c r="D15">
        <v>4</v>
      </c>
      <c r="E15" t="s">
        <v>87</v>
      </c>
      <c r="G15" t="s">
        <v>82</v>
      </c>
      <c r="H15">
        <f>MID(Table7[[#This Row],[PN]],10,4)/1</f>
        <v>840</v>
      </c>
      <c r="I15">
        <v>1</v>
      </c>
    </row>
    <row r="16" spans="2:10" x14ac:dyDescent="0.25">
      <c r="B16" t="s">
        <v>11</v>
      </c>
      <c r="C16">
        <f>MID(Table6[[#This Row],[PN]],10,4)/1</f>
        <v>19</v>
      </c>
      <c r="D16">
        <v>3</v>
      </c>
      <c r="E16" t="s">
        <v>87</v>
      </c>
    </row>
    <row r="17" spans="2:5" x14ac:dyDescent="0.25">
      <c r="B17" t="s">
        <v>68</v>
      </c>
      <c r="C17">
        <f>MID(Table6[[#This Row],[PN]],10,4)/1</f>
        <v>20</v>
      </c>
      <c r="D17">
        <v>1</v>
      </c>
      <c r="E17" t="s">
        <v>87</v>
      </c>
    </row>
    <row r="18" spans="2:5" x14ac:dyDescent="0.25">
      <c r="B18" t="s">
        <v>12</v>
      </c>
      <c r="C18">
        <f>MID(Table6[[#This Row],[PN]],10,4)/1</f>
        <v>20</v>
      </c>
      <c r="D18">
        <v>2</v>
      </c>
      <c r="E18" t="s">
        <v>87</v>
      </c>
    </row>
    <row r="19" spans="2:5" x14ac:dyDescent="0.25">
      <c r="B19" t="s">
        <v>13</v>
      </c>
      <c r="C19">
        <f>MID(Table6[[#This Row],[PN]],10,4)/1</f>
        <v>21</v>
      </c>
      <c r="D19">
        <v>3</v>
      </c>
      <c r="E19" t="s">
        <v>87</v>
      </c>
    </row>
    <row r="20" spans="2:5" x14ac:dyDescent="0.25">
      <c r="B20" t="s">
        <v>14</v>
      </c>
      <c r="C20">
        <f>MID(Table6[[#This Row],[PN]],10,4)/1</f>
        <v>23</v>
      </c>
      <c r="D20">
        <v>2</v>
      </c>
      <c r="E20" t="s">
        <v>87</v>
      </c>
    </row>
    <row r="21" spans="2:5" x14ac:dyDescent="0.25">
      <c r="B21" t="s">
        <v>15</v>
      </c>
      <c r="C21">
        <f>MID(Table6[[#This Row],[PN]],10,4)/1</f>
        <v>25</v>
      </c>
      <c r="D21">
        <v>3</v>
      </c>
      <c r="E21" t="s">
        <v>87</v>
      </c>
    </row>
    <row r="22" spans="2:5" x14ac:dyDescent="0.25">
      <c r="B22" t="s">
        <v>16</v>
      </c>
      <c r="C22">
        <f>MID(Table6[[#This Row],[PN]],10,4)/1</f>
        <v>26</v>
      </c>
      <c r="D22">
        <v>3</v>
      </c>
      <c r="E22" t="s">
        <v>87</v>
      </c>
    </row>
    <row r="23" spans="2:5" x14ac:dyDescent="0.25">
      <c r="B23" t="s">
        <v>17</v>
      </c>
      <c r="C23">
        <f>MID(Table6[[#This Row],[PN]],10,4)/1</f>
        <v>27</v>
      </c>
      <c r="D23">
        <v>2</v>
      </c>
      <c r="E23" t="s">
        <v>87</v>
      </c>
    </row>
    <row r="24" spans="2:5" x14ac:dyDescent="0.25">
      <c r="B24" t="s">
        <v>18</v>
      </c>
      <c r="C24">
        <f>MID(Table6[[#This Row],[PN]],10,4)/1</f>
        <v>31</v>
      </c>
      <c r="D24">
        <v>2</v>
      </c>
      <c r="E24" t="s">
        <v>87</v>
      </c>
    </row>
    <row r="25" spans="2:5" x14ac:dyDescent="0.25">
      <c r="B25" t="s">
        <v>19</v>
      </c>
      <c r="C25">
        <f>MID(Table6[[#This Row],[PN]],10,4)/1</f>
        <v>32</v>
      </c>
      <c r="D25">
        <v>2</v>
      </c>
      <c r="E25" t="s">
        <v>87</v>
      </c>
    </row>
    <row r="26" spans="2:5" x14ac:dyDescent="0.25">
      <c r="B26" t="s">
        <v>20</v>
      </c>
      <c r="C26">
        <f>MID(Table6[[#This Row],[PN]],10,4)/1</f>
        <v>35</v>
      </c>
      <c r="D26">
        <v>2</v>
      </c>
      <c r="E26" t="s">
        <v>87</v>
      </c>
    </row>
    <row r="27" spans="2:5" x14ac:dyDescent="0.25">
      <c r="B27" t="s">
        <v>21</v>
      </c>
      <c r="C27">
        <f>MID(Table6[[#This Row],[PN]],10,4)/1</f>
        <v>42</v>
      </c>
      <c r="D27">
        <v>2</v>
      </c>
      <c r="E27" t="s">
        <v>87</v>
      </c>
    </row>
    <row r="28" spans="2:5" x14ac:dyDescent="0.25">
      <c r="B28" t="s">
        <v>22</v>
      </c>
      <c r="C28">
        <f>MID(Table6[[#This Row],[PN]],10,4)/1</f>
        <v>43</v>
      </c>
      <c r="D28">
        <v>3</v>
      </c>
      <c r="E28" t="s">
        <v>87</v>
      </c>
    </row>
    <row r="29" spans="2:5" x14ac:dyDescent="0.25">
      <c r="B29" t="s">
        <v>23</v>
      </c>
      <c r="C29">
        <f>MID(Table6[[#This Row],[PN]],10,4)/1</f>
        <v>124</v>
      </c>
      <c r="D29">
        <v>2</v>
      </c>
      <c r="E29" t="s">
        <v>87</v>
      </c>
    </row>
    <row r="30" spans="2:5" x14ac:dyDescent="0.25">
      <c r="B30" t="s">
        <v>39</v>
      </c>
      <c r="C30">
        <f>MID(Table6[[#This Row],[PN]],10,4)/1</f>
        <v>143</v>
      </c>
      <c r="D30">
        <v>6</v>
      </c>
      <c r="E30" t="s">
        <v>87</v>
      </c>
    </row>
    <row r="31" spans="2:5" x14ac:dyDescent="0.25">
      <c r="B31" t="s">
        <v>24</v>
      </c>
      <c r="C31">
        <f>MID(Table6[[#This Row],[PN]],10,4)/1</f>
        <v>145</v>
      </c>
      <c r="D31">
        <v>3</v>
      </c>
      <c r="E31" t="s">
        <v>87</v>
      </c>
    </row>
    <row r="32" spans="2:5" x14ac:dyDescent="0.25">
      <c r="B32" t="s">
        <v>25</v>
      </c>
      <c r="C32">
        <f>MID(Table6[[#This Row],[PN]],10,4)/1</f>
        <v>148</v>
      </c>
      <c r="D32">
        <v>4</v>
      </c>
      <c r="E32" t="s">
        <v>87</v>
      </c>
    </row>
    <row r="33" spans="2:5" x14ac:dyDescent="0.25">
      <c r="B33" t="s">
        <v>26</v>
      </c>
      <c r="C33">
        <f>MID(Table6[[#This Row],[PN]],10,4)/1</f>
        <v>150</v>
      </c>
      <c r="D33">
        <v>2</v>
      </c>
      <c r="E33" t="s">
        <v>87</v>
      </c>
    </row>
    <row r="34" spans="2:5" x14ac:dyDescent="0.25">
      <c r="B34" t="s">
        <v>40</v>
      </c>
      <c r="C34">
        <f>MID(Table6[[#This Row],[PN]],10,4)/1</f>
        <v>154</v>
      </c>
      <c r="D34">
        <v>8</v>
      </c>
      <c r="E34" t="s">
        <v>87</v>
      </c>
    </row>
    <row r="35" spans="2:5" x14ac:dyDescent="0.25">
      <c r="B35" t="s">
        <v>56</v>
      </c>
      <c r="C35">
        <f>MID(Table6[[#This Row],[PN]],10,4)/1</f>
        <v>157</v>
      </c>
      <c r="D35">
        <v>4</v>
      </c>
      <c r="E35" t="s">
        <v>87</v>
      </c>
    </row>
    <row r="36" spans="2:5" x14ac:dyDescent="0.25">
      <c r="B36" t="s">
        <v>27</v>
      </c>
      <c r="C36">
        <f>MID(Table6[[#This Row],[PN]],10,4)/1</f>
        <v>164</v>
      </c>
      <c r="D36">
        <v>3</v>
      </c>
      <c r="E36" t="s">
        <v>87</v>
      </c>
    </row>
    <row r="37" spans="2:5" x14ac:dyDescent="0.25">
      <c r="B37" t="s">
        <v>55</v>
      </c>
      <c r="C37">
        <f>MID(Table6[[#This Row],[PN]],10,4)/1</f>
        <v>165</v>
      </c>
      <c r="D37">
        <v>2</v>
      </c>
      <c r="E37" t="s">
        <v>87</v>
      </c>
    </row>
    <row r="38" spans="2:5" x14ac:dyDescent="0.25">
      <c r="B38" t="s">
        <v>51</v>
      </c>
      <c r="C38">
        <f>MID(Table6[[#This Row],[PN]],10,4)/1</f>
        <v>207</v>
      </c>
      <c r="D38">
        <v>2</v>
      </c>
      <c r="E38" t="s">
        <v>87</v>
      </c>
    </row>
    <row r="39" spans="2:5" x14ac:dyDescent="0.25">
      <c r="B39" t="s">
        <v>57</v>
      </c>
      <c r="C39">
        <f>MID(Table6[[#This Row],[PN]],10,4)/1</f>
        <v>277</v>
      </c>
      <c r="D39">
        <v>3</v>
      </c>
      <c r="E39" t="s">
        <v>87</v>
      </c>
    </row>
    <row r="40" spans="2:5" x14ac:dyDescent="0.25">
      <c r="B40" t="s">
        <v>41</v>
      </c>
      <c r="C40">
        <f>MID(Table6[[#This Row],[PN]],10,4)/1</f>
        <v>328</v>
      </c>
      <c r="D40">
        <v>2</v>
      </c>
      <c r="E40" t="s">
        <v>87</v>
      </c>
    </row>
    <row r="41" spans="2:5" x14ac:dyDescent="0.25">
      <c r="B41" t="s">
        <v>52</v>
      </c>
      <c r="C41">
        <f>MID(Table6[[#This Row],[PN]],10,4)/1</f>
        <v>430</v>
      </c>
      <c r="D41">
        <v>2</v>
      </c>
      <c r="E41" t="s">
        <v>87</v>
      </c>
    </row>
    <row r="42" spans="2:5" x14ac:dyDescent="0.25">
      <c r="B42" t="s">
        <v>53</v>
      </c>
      <c r="C42">
        <f>MID(Table6[[#This Row],[PN]],10,4)/1</f>
        <v>438</v>
      </c>
      <c r="D42">
        <v>2</v>
      </c>
      <c r="E42" t="s">
        <v>87</v>
      </c>
    </row>
    <row r="43" spans="2:5" x14ac:dyDescent="0.25">
      <c r="B43" t="s">
        <v>54</v>
      </c>
      <c r="C43">
        <f>MID(Table6[[#This Row],[PN]],10,4)/1</f>
        <v>468</v>
      </c>
      <c r="D43">
        <v>2</v>
      </c>
      <c r="E43" t="s">
        <v>87</v>
      </c>
    </row>
    <row r="44" spans="2:5" x14ac:dyDescent="0.25">
      <c r="B44" t="s">
        <v>28</v>
      </c>
      <c r="C44">
        <f>MID(Table6[[#This Row],[PN]],10,4)/1</f>
        <v>473</v>
      </c>
      <c r="D44">
        <v>2</v>
      </c>
      <c r="E44" t="s">
        <v>87</v>
      </c>
    </row>
    <row r="45" spans="2:5" x14ac:dyDescent="0.25">
      <c r="B45" t="s">
        <v>29</v>
      </c>
      <c r="C45">
        <f>MID(Table6[[#This Row],[PN]],10,4)/1</f>
        <v>524</v>
      </c>
      <c r="D45">
        <v>1</v>
      </c>
      <c r="E45" t="s">
        <v>87</v>
      </c>
    </row>
    <row r="46" spans="2:5" x14ac:dyDescent="0.25">
      <c r="B46" t="s">
        <v>29</v>
      </c>
      <c r="C46">
        <f>MID(Table6[[#This Row],[PN]],10,4)/1</f>
        <v>524</v>
      </c>
      <c r="D46">
        <v>1</v>
      </c>
      <c r="E46" t="s">
        <v>88</v>
      </c>
    </row>
    <row r="47" spans="2:5" x14ac:dyDescent="0.25">
      <c r="B47" t="s">
        <v>30</v>
      </c>
      <c r="C47">
        <f>MID(Table6[[#This Row],[PN]],10,4)/1</f>
        <v>1140</v>
      </c>
      <c r="D47">
        <v>6</v>
      </c>
      <c r="E47" t="s">
        <v>87</v>
      </c>
    </row>
    <row r="48" spans="2:5" x14ac:dyDescent="0.25">
      <c r="B48" t="s">
        <v>31</v>
      </c>
      <c r="C48">
        <f>MID(Table6[[#This Row],[PN]],10,4)/1</f>
        <v>1199</v>
      </c>
      <c r="D48">
        <v>2</v>
      </c>
      <c r="E48" t="s">
        <v>87</v>
      </c>
    </row>
    <row r="49" spans="2:5" x14ac:dyDescent="0.25">
      <c r="B49" t="s">
        <v>58</v>
      </c>
      <c r="C49">
        <f>MID(Table6[[#This Row],[PN]],10,4)/1</f>
        <v>1383</v>
      </c>
      <c r="D49">
        <v>2</v>
      </c>
      <c r="E49" t="s">
        <v>87</v>
      </c>
    </row>
    <row r="50" spans="2:5" x14ac:dyDescent="0.25">
      <c r="B50" t="s">
        <v>59</v>
      </c>
      <c r="C50">
        <f>MID(Table6[[#This Row],[PN]],10,4)/1</f>
        <v>1384</v>
      </c>
      <c r="D50">
        <v>2</v>
      </c>
      <c r="E50" t="s">
        <v>87</v>
      </c>
    </row>
    <row r="51" spans="2:5" x14ac:dyDescent="0.25">
      <c r="B51" t="s">
        <v>32</v>
      </c>
      <c r="C51">
        <f>MID(Table6[[#This Row],[PN]],10,4)/1</f>
        <v>1456</v>
      </c>
      <c r="D51">
        <v>2</v>
      </c>
      <c r="E51" t="s">
        <v>87</v>
      </c>
    </row>
    <row r="52" spans="2:5" x14ac:dyDescent="0.25">
      <c r="B52" t="s">
        <v>33</v>
      </c>
      <c r="C52">
        <f>MID(Table6[[#This Row],[PN]],10,4)/1</f>
        <v>1469</v>
      </c>
      <c r="D52">
        <v>2</v>
      </c>
      <c r="E52" t="s">
        <v>87</v>
      </c>
    </row>
    <row r="53" spans="2:5" x14ac:dyDescent="0.25">
      <c r="B53" t="s">
        <v>47</v>
      </c>
      <c r="C53">
        <f>MID(Table6[[#This Row],[PN]],10,4)/1</f>
        <v>1548</v>
      </c>
      <c r="D53">
        <v>2</v>
      </c>
      <c r="E53" t="s">
        <v>87</v>
      </c>
    </row>
    <row r="54" spans="2:5" x14ac:dyDescent="0.25">
      <c r="B54" t="s">
        <v>42</v>
      </c>
      <c r="C54">
        <f>MID(Table6[[#This Row],[PN]],10,4)/1</f>
        <v>2180</v>
      </c>
      <c r="D54">
        <v>6</v>
      </c>
      <c r="E54" t="s">
        <v>87</v>
      </c>
    </row>
    <row r="55" spans="2:5" x14ac:dyDescent="0.25">
      <c r="B55" t="s">
        <v>34</v>
      </c>
      <c r="C55">
        <f>MID(Table6[[#This Row],[PN]],10,4)/1</f>
        <v>2181</v>
      </c>
      <c r="D55">
        <v>3</v>
      </c>
      <c r="E55" t="s">
        <v>87</v>
      </c>
    </row>
    <row r="56" spans="2:5" x14ac:dyDescent="0.25">
      <c r="B56" t="s">
        <v>60</v>
      </c>
      <c r="C56">
        <f>MID(Table6[[#This Row],[PN]],10,4)/1</f>
        <v>2182</v>
      </c>
      <c r="D56">
        <v>5</v>
      </c>
      <c r="E56" t="s">
        <v>87</v>
      </c>
    </row>
    <row r="57" spans="2:5" x14ac:dyDescent="0.25">
      <c r="B57" t="s">
        <v>61</v>
      </c>
      <c r="C57">
        <f>MID(Table6[[#This Row],[PN]],10,4)/1</f>
        <v>2191</v>
      </c>
      <c r="D57">
        <v>2</v>
      </c>
      <c r="E57" t="s">
        <v>87</v>
      </c>
    </row>
    <row r="58" spans="2:5" x14ac:dyDescent="0.25">
      <c r="B58" t="s">
        <v>43</v>
      </c>
      <c r="C58">
        <f>MID(Table6[[#This Row],[PN]],10,4)/1</f>
        <v>2221</v>
      </c>
      <c r="D58">
        <v>2</v>
      </c>
      <c r="E58" t="s">
        <v>87</v>
      </c>
    </row>
    <row r="59" spans="2:5" x14ac:dyDescent="0.25">
      <c r="B59" t="s">
        <v>44</v>
      </c>
      <c r="C59">
        <f>MID(Table6[[#This Row],[PN]],10,4)/1</f>
        <v>2234</v>
      </c>
      <c r="D59">
        <v>4</v>
      </c>
      <c r="E59" t="s">
        <v>87</v>
      </c>
    </row>
    <row r="60" spans="2:5" x14ac:dyDescent="0.25">
      <c r="B60" t="s">
        <v>45</v>
      </c>
      <c r="C60">
        <f>MID(Table6[[#This Row],[PN]],10,4)/1</f>
        <v>2238</v>
      </c>
      <c r="D60">
        <v>4</v>
      </c>
      <c r="E60" t="s">
        <v>87</v>
      </c>
    </row>
    <row r="61" spans="2:5" x14ac:dyDescent="0.25">
      <c r="B61" t="s">
        <v>62</v>
      </c>
      <c r="C61">
        <f>MID(Table6[[#This Row],[PN]],10,4)/1</f>
        <v>2250</v>
      </c>
      <c r="D61">
        <v>1</v>
      </c>
      <c r="E61" t="s">
        <v>87</v>
      </c>
    </row>
    <row r="62" spans="2:5" x14ac:dyDescent="0.25">
      <c r="B62" t="s">
        <v>63</v>
      </c>
      <c r="C62">
        <f>MID(Table6[[#This Row],[PN]],10,4)/1</f>
        <v>2250</v>
      </c>
      <c r="D62">
        <v>1</v>
      </c>
      <c r="E62" t="s">
        <v>87</v>
      </c>
    </row>
    <row r="63" spans="2:5" x14ac:dyDescent="0.25">
      <c r="B63" t="s">
        <v>64</v>
      </c>
      <c r="C63">
        <f>MID(Table6[[#This Row],[PN]],10,4)/1</f>
        <v>2250</v>
      </c>
      <c r="D63">
        <v>1</v>
      </c>
      <c r="E63" t="s">
        <v>87</v>
      </c>
    </row>
    <row r="64" spans="2:5" x14ac:dyDescent="0.25">
      <c r="B64" t="s">
        <v>46</v>
      </c>
      <c r="C64">
        <f>MID(Table6[[#This Row],[PN]],10,4)/1</f>
        <v>2258</v>
      </c>
      <c r="D64">
        <v>5</v>
      </c>
      <c r="E64" t="s">
        <v>87</v>
      </c>
    </row>
    <row r="65" spans="2:5" x14ac:dyDescent="0.25">
      <c r="B65" t="s">
        <v>36</v>
      </c>
      <c r="C65">
        <f>MID(Table6[[#This Row],[PN]],10,4)/1</f>
        <v>2260</v>
      </c>
      <c r="D65">
        <v>53</v>
      </c>
      <c r="E65" t="s">
        <v>87</v>
      </c>
    </row>
    <row r="66" spans="2:5" x14ac:dyDescent="0.25">
      <c r="B66" t="s">
        <v>37</v>
      </c>
      <c r="C66">
        <f>MID(Table6[[#This Row],[PN]],10,4)/1</f>
        <v>2261</v>
      </c>
      <c r="D66">
        <v>7</v>
      </c>
      <c r="E66" t="s">
        <v>87</v>
      </c>
    </row>
    <row r="67" spans="2:5" x14ac:dyDescent="0.25">
      <c r="B67" t="s">
        <v>38</v>
      </c>
      <c r="C67">
        <f>MID(Table6[[#This Row],[PN]],10,4)/1</f>
        <v>2268</v>
      </c>
      <c r="D67">
        <v>7</v>
      </c>
      <c r="E67" t="s">
        <v>87</v>
      </c>
    </row>
    <row r="68" spans="2:5" x14ac:dyDescent="0.25">
      <c r="B68" t="s">
        <v>48</v>
      </c>
      <c r="C68">
        <f>MID(Table6[[#This Row],[PN]],10,4)/1</f>
        <v>2269</v>
      </c>
      <c r="D68">
        <v>8</v>
      </c>
      <c r="E68" t="s">
        <v>87</v>
      </c>
    </row>
    <row r="69" spans="2:5" x14ac:dyDescent="0.25">
      <c r="B69" t="s">
        <v>49</v>
      </c>
      <c r="C69">
        <f>MID(Table6[[#This Row],[PN]],10,4)/1</f>
        <v>2271</v>
      </c>
      <c r="D69">
        <v>5</v>
      </c>
      <c r="E69" t="s">
        <v>87</v>
      </c>
    </row>
    <row r="70" spans="2:5" x14ac:dyDescent="0.25">
      <c r="B70" t="s">
        <v>50</v>
      </c>
      <c r="C70">
        <f>MID(Table6[[#This Row],[PN]],10,4)/1</f>
        <v>2288</v>
      </c>
      <c r="D70">
        <v>9</v>
      </c>
      <c r="E70" t="s">
        <v>87</v>
      </c>
    </row>
    <row r="71" spans="2:5" x14ac:dyDescent="0.25">
      <c r="B71" t="s">
        <v>65</v>
      </c>
      <c r="C71">
        <f>MID(Table6[[#This Row],[PN]],10,4)/1</f>
        <v>2295</v>
      </c>
      <c r="D71">
        <v>8</v>
      </c>
      <c r="E71" t="s">
        <v>87</v>
      </c>
    </row>
    <row r="72" spans="2:5" x14ac:dyDescent="0.25">
      <c r="B72" t="s">
        <v>66</v>
      </c>
      <c r="C72">
        <f>MID(Table6[[#This Row],[PN]],10,4)/1</f>
        <v>2296</v>
      </c>
      <c r="D72">
        <v>5</v>
      </c>
      <c r="E72" t="s">
        <v>87</v>
      </c>
    </row>
    <row r="73" spans="2:5" x14ac:dyDescent="0.25">
      <c r="B73" t="s">
        <v>35</v>
      </c>
      <c r="C73">
        <f>MID(Table6[[#This Row],[PN]],10,4)/1</f>
        <v>2308</v>
      </c>
      <c r="D73">
        <v>4</v>
      </c>
      <c r="E73" t="s">
        <v>87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Agnew, Noah</dc:creator>
  <cp:lastModifiedBy>Agnew, Noah</cp:lastModifiedBy>
  <dcterms:created xsi:type="dcterms:W3CDTF">2021-02-18T17:59:51Z</dcterms:created>
  <dcterms:modified xsi:type="dcterms:W3CDTF">2021-02-19T21:24:18Z</dcterms:modified>
</cp:coreProperties>
</file>